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B9E577B9-7F16-457A-B95E-FA546ACAEC1E}" xr6:coauthVersionLast="47" xr6:coauthVersionMax="47" xr10:uidLastSave="{00000000-0000-0000-0000-000000000000}"/>
  <bookViews>
    <workbookView xWindow="-120" yWindow="-120" windowWidth="29040" windowHeight="15720" xr2:uid="{FBDA3928-AE16-4053-9691-C5D5AAE44852}"/>
  </bookViews>
  <sheets>
    <sheet name="IR-70 Data Template" sheetId="2" r:id="rId1"/>
  </sheets>
  <definedNames>
    <definedName name="_xlnm.Print_Area" localSheetId="0">'IR-70 Data Template'!$A$1:$T$6</definedName>
    <definedName name="_xlnm.Print_Titles" localSheetId="0">'IR-70 Data Template'!$A:$A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6" i="2" l="1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B6" i="2"/>
  <c r="C1" i="2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</calcChain>
</file>

<file path=xl/sharedStrings.xml><?xml version="1.0" encoding="utf-8"?>
<sst xmlns="http://schemas.openxmlformats.org/spreadsheetml/2006/main" count="7" uniqueCount="7">
  <si>
    <t xml:space="preserve">D005 – Unplanned Replacement Deteriorated Equipment </t>
  </si>
  <si>
    <t xml:space="preserve">D008 – Storm Routine </t>
  </si>
  <si>
    <t>Total</t>
  </si>
  <si>
    <t>T003 - Provincial: Transmission Substation Primary Equipment (reactive work only)</t>
  </si>
  <si>
    <t>T001 – Provincial Transmission Line Replacement (Unplanned)</t>
  </si>
  <si>
    <t>Actuals, Reactive Investments ($ million)</t>
  </si>
  <si>
    <t>2026 (Forecast)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</si>
</sst>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164" fontId="2" fillId="0" borderId="0" xfId="1" applyNumberFormat="1" applyFont="1"/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AF17-9D0C-46DE-956B-414C934BBFF0}">
  <dimension ref="A1:T26"/>
  <sheetViews>
    <sheetView tabSelected="1" zoomScaleNormal="100" zoomScaleSheetLayoutView="100" workbookViewId="0">
      <pane xSplit="1" ySplit="1" topLeftCell="Q2" activePane="bottomRight" state="frozen"/>
      <selection pane="topRight" activeCell="C1" sqref="C1"/>
      <selection pane="bottomLeft" activeCell="A2" sqref="A2"/>
      <selection pane="bottomRight" activeCell="R13" sqref="R13"/>
    </sheetView>
  </sheetViews>
  <sheetFormatPr defaultColWidth="8.7109375" defaultRowHeight="15" x14ac:dyDescent="0.25"/>
  <cols>
    <col min="1" max="1" width="72.42578125" style="1" customWidth="1"/>
    <col min="2" max="19" width="16.5703125" style="2" customWidth="1"/>
    <col min="20" max="20" width="18.85546875" style="2" customWidth="1"/>
    <col min="21" max="23" width="4.7109375" style="2" bestFit="1" customWidth="1"/>
    <col min="24" max="16384" width="8.7109375" style="2"/>
  </cols>
  <sheetData>
    <row r="1" spans="1:20" x14ac:dyDescent="0.25">
      <c r="A1" s="1" t="s">
        <v>5</v>
      </c>
      <c r="B1" s="2">
        <v>2008</v>
      </c>
      <c r="C1" s="2">
        <f t="shared" ref="C1:S1" si="0">B1+1</f>
        <v>2009</v>
      </c>
      <c r="D1" s="2">
        <f t="shared" si="0"/>
        <v>2010</v>
      </c>
      <c r="E1" s="2">
        <f t="shared" si="0"/>
        <v>2011</v>
      </c>
      <c r="F1" s="2">
        <f t="shared" si="0"/>
        <v>2012</v>
      </c>
      <c r="G1" s="2">
        <f t="shared" si="0"/>
        <v>2013</v>
      </c>
      <c r="H1" s="2">
        <f t="shared" si="0"/>
        <v>2014</v>
      </c>
      <c r="I1" s="2">
        <f t="shared" si="0"/>
        <v>2015</v>
      </c>
      <c r="J1" s="2">
        <f t="shared" si="0"/>
        <v>2016</v>
      </c>
      <c r="K1" s="2">
        <f t="shared" si="0"/>
        <v>2017</v>
      </c>
      <c r="L1" s="2">
        <f t="shared" si="0"/>
        <v>2018</v>
      </c>
      <c r="M1" s="2">
        <f t="shared" si="0"/>
        <v>2019</v>
      </c>
      <c r="N1" s="2">
        <f t="shared" si="0"/>
        <v>2020</v>
      </c>
      <c r="O1" s="2">
        <f t="shared" si="0"/>
        <v>2021</v>
      </c>
      <c r="P1" s="2">
        <f t="shared" si="0"/>
        <v>2022</v>
      </c>
      <c r="Q1" s="2">
        <f t="shared" si="0"/>
        <v>2023</v>
      </c>
      <c r="R1" s="2">
        <f t="shared" si="0"/>
        <v>2024</v>
      </c>
      <c r="S1" s="2">
        <f t="shared" si="0"/>
        <v>2025</v>
      </c>
      <c r="T1" s="5" t="s">
        <v>6</v>
      </c>
    </row>
    <row r="2" spans="1:20" x14ac:dyDescent="0.25">
      <c r="A2" s="3" t="s">
        <v>0</v>
      </c>
      <c r="B2" s="4">
        <v>6.2503489999999999</v>
      </c>
      <c r="C2" s="4">
        <v>6.8223349999999998</v>
      </c>
      <c r="D2" s="4">
        <v>6.480226</v>
      </c>
      <c r="E2" s="4">
        <v>9.0337289999999992</v>
      </c>
      <c r="F2" s="4">
        <v>8.8329039999999992</v>
      </c>
      <c r="G2" s="4">
        <v>7.7015469999999997</v>
      </c>
      <c r="H2" s="4">
        <v>7.8764519999999996</v>
      </c>
      <c r="I2" s="4">
        <v>9.4997830000000008</v>
      </c>
      <c r="J2" s="4">
        <v>9.6835710000000006</v>
      </c>
      <c r="K2" s="4">
        <v>14.469035999999999</v>
      </c>
      <c r="L2" s="4">
        <v>16.915246</v>
      </c>
      <c r="M2" s="4">
        <v>15.21275</v>
      </c>
      <c r="N2" s="4">
        <v>17.293412</v>
      </c>
      <c r="O2" s="4">
        <v>19.781006999999999</v>
      </c>
      <c r="P2" s="4">
        <v>17.884715</v>
      </c>
      <c r="Q2" s="4">
        <v>24.214193000000002</v>
      </c>
      <c r="R2" s="4">
        <v>26.385283000000001</v>
      </c>
      <c r="S2" s="4">
        <v>21.5</v>
      </c>
      <c r="T2" s="2">
        <v>22.4</v>
      </c>
    </row>
    <row r="3" spans="1:20" x14ac:dyDescent="0.25">
      <c r="A3" s="3" t="s">
        <v>1</v>
      </c>
      <c r="B3" s="4">
        <v>2.6803520000000001</v>
      </c>
      <c r="C3" s="4">
        <v>1.5525530000000001</v>
      </c>
      <c r="D3" s="4">
        <v>3.868026</v>
      </c>
      <c r="E3" s="4">
        <v>4.0601330000000004</v>
      </c>
      <c r="F3" s="4">
        <v>0.99335300000000004</v>
      </c>
      <c r="G3" s="4">
        <v>1.4705630000000001</v>
      </c>
      <c r="H3" s="4">
        <v>5.6717950000000004</v>
      </c>
      <c r="I3" s="4">
        <v>0.59728099999999995</v>
      </c>
      <c r="J3" s="4">
        <v>4.0119239999999996</v>
      </c>
      <c r="K3" s="4">
        <v>3.2094260000000001</v>
      </c>
      <c r="L3" s="4">
        <v>9.3904209999999999</v>
      </c>
      <c r="M3" s="4">
        <v>26.069094</v>
      </c>
      <c r="N3" s="4">
        <v>5.2390949999999998</v>
      </c>
      <c r="O3" s="4">
        <v>2.5655589999999999</v>
      </c>
      <c r="P3" s="4">
        <v>111.949935</v>
      </c>
      <c r="Q3" s="4">
        <v>8.5498770000000004</v>
      </c>
      <c r="R3" s="4">
        <v>1.2549140000000001</v>
      </c>
      <c r="S3" s="4">
        <v>3.6</v>
      </c>
      <c r="T3" s="2">
        <v>6.9</v>
      </c>
    </row>
    <row r="4" spans="1:20" x14ac:dyDescent="0.25">
      <c r="A4" s="3" t="s">
        <v>4</v>
      </c>
      <c r="B4" s="4">
        <v>1.140612</v>
      </c>
      <c r="C4" s="4">
        <v>0.65945600000000004</v>
      </c>
      <c r="D4" s="4">
        <v>0.94583399999999995</v>
      </c>
      <c r="E4" s="4">
        <v>1.2032</v>
      </c>
      <c r="F4" s="4">
        <v>0.82968799999999998</v>
      </c>
      <c r="G4" s="4">
        <v>1.630646</v>
      </c>
      <c r="H4" s="4">
        <v>2.461875</v>
      </c>
      <c r="I4" s="4">
        <v>2.2539310000000001</v>
      </c>
      <c r="J4" s="4">
        <v>2.1853669999999998</v>
      </c>
      <c r="K4" s="4">
        <v>1.8795949999999999</v>
      </c>
      <c r="L4" s="4">
        <v>1.8694379999999999</v>
      </c>
      <c r="M4" s="4">
        <v>3.6011190000000002</v>
      </c>
      <c r="N4" s="4">
        <v>1.997692</v>
      </c>
      <c r="O4" s="4">
        <v>2.0174240000000001</v>
      </c>
      <c r="P4" s="4">
        <v>5.1885870000000001</v>
      </c>
      <c r="Q4" s="4">
        <v>3.8699340000000002</v>
      </c>
      <c r="R4" s="4">
        <v>3.135399</v>
      </c>
      <c r="S4" s="4">
        <v>1.7</v>
      </c>
      <c r="T4" s="2">
        <v>3.3</v>
      </c>
    </row>
    <row r="5" spans="1:20" ht="30" x14ac:dyDescent="0.25">
      <c r="A5" s="3" t="s">
        <v>3</v>
      </c>
      <c r="B5" s="4">
        <v>1.7076640000000001</v>
      </c>
      <c r="C5" s="4">
        <v>1.7344580000000001</v>
      </c>
      <c r="D5" s="4">
        <v>1.703479</v>
      </c>
      <c r="E5" s="4">
        <v>2.744313</v>
      </c>
      <c r="F5" s="4">
        <v>1.9769129999999999</v>
      </c>
      <c r="G5" s="4">
        <v>2.184237</v>
      </c>
      <c r="H5" s="4">
        <v>1.8022100000000001</v>
      </c>
      <c r="I5" s="4">
        <v>2.9658099999999998</v>
      </c>
      <c r="J5" s="4">
        <v>2.4426670000000001</v>
      </c>
      <c r="K5" s="4">
        <v>2.635901</v>
      </c>
      <c r="L5" s="4">
        <v>3.254902</v>
      </c>
      <c r="M5" s="4">
        <v>2.2237170000000002</v>
      </c>
      <c r="N5" s="4">
        <v>3.57762</v>
      </c>
      <c r="O5" s="4">
        <v>2.3169499999999998</v>
      </c>
      <c r="P5" s="4">
        <v>3.2846820000000001</v>
      </c>
      <c r="Q5" s="4">
        <v>3.4392459999999998</v>
      </c>
      <c r="R5" s="4">
        <v>3.2989310000000001</v>
      </c>
      <c r="S5" s="4">
        <v>2.9</v>
      </c>
      <c r="T5" s="2">
        <v>2.5</v>
      </c>
    </row>
    <row r="6" spans="1:20" x14ac:dyDescent="0.25">
      <c r="A6" s="1" t="s">
        <v>2</v>
      </c>
      <c r="B6" s="4">
        <f>SUM(B2:B5)</f>
        <v>11.778976999999999</v>
      </c>
      <c r="C6" s="4">
        <f t="shared" ref="C6:T6" si="1">SUM(C2:C5)</f>
        <v>10.768802000000001</v>
      </c>
      <c r="D6" s="4">
        <f t="shared" si="1"/>
        <v>12.997565</v>
      </c>
      <c r="E6" s="4">
        <f t="shared" si="1"/>
        <v>17.041375000000002</v>
      </c>
      <c r="F6" s="4">
        <f t="shared" si="1"/>
        <v>12.632857999999999</v>
      </c>
      <c r="G6" s="4">
        <f t="shared" si="1"/>
        <v>12.986993</v>
      </c>
      <c r="H6" s="4">
        <f t="shared" si="1"/>
        <v>17.812331999999998</v>
      </c>
      <c r="I6" s="4">
        <f t="shared" si="1"/>
        <v>15.316805</v>
      </c>
      <c r="J6" s="4">
        <f t="shared" si="1"/>
        <v>18.323529000000001</v>
      </c>
      <c r="K6" s="4">
        <f t="shared" si="1"/>
        <v>22.193957999999999</v>
      </c>
      <c r="L6" s="4">
        <f t="shared" si="1"/>
        <v>31.430007</v>
      </c>
      <c r="M6" s="4">
        <f t="shared" si="1"/>
        <v>47.106679999999997</v>
      </c>
      <c r="N6" s="4">
        <f t="shared" si="1"/>
        <v>28.107818999999999</v>
      </c>
      <c r="O6" s="4">
        <f t="shared" si="1"/>
        <v>26.68094</v>
      </c>
      <c r="P6" s="4">
        <f t="shared" si="1"/>
        <v>138.30791900000003</v>
      </c>
      <c r="Q6" s="4">
        <f t="shared" si="1"/>
        <v>40.073250000000002</v>
      </c>
      <c r="R6" s="4">
        <f t="shared" si="1"/>
        <v>34.074527000000003</v>
      </c>
      <c r="S6" s="4">
        <f t="shared" si="1"/>
        <v>29.7</v>
      </c>
      <c r="T6" s="4">
        <f t="shared" si="1"/>
        <v>35.099999999999994</v>
      </c>
    </row>
    <row r="26" spans="12:12" x14ac:dyDescent="0.25">
      <c r="L26" s="2">
        <v>0</v>
      </c>
    </row>
  </sheetData>
  <pageMargins left="1" right="1" top="1" bottom="1" header="0.5" footer="0.5"/>
  <pageSetup scale="70" orientation="landscape" r:id="rId1"/>
  <colBreaks count="5" manualBreakCount="5">
    <brk id="5" max="1048575" man="1"/>
    <brk id="8" max="1048575" man="1"/>
    <brk id="11" max="1048575" man="1"/>
    <brk id="14" max="5" man="1"/>
    <brk id="17" max="5" man="1"/>
  </colBreaks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IR-70 Data Template</vt:lpstr>
      <vt:lpstr>'IR-70 Data Template'!Print_Area</vt:lpstr>
      <vt:lpstr>'IR-70 Data Template'!Print_Titles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2026-06-11T18:05:45Z</dcterms:created>
  <dcterms:modified xsi:type="dcterms:W3CDTF">2026-06-11T18:05:56Z</dcterms:modified>
</cp:coreProperties>
</file>